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8" documentId="8_{0BC1F3B2-0BB9-4184-871C-8CC70E2A3F6F}" xr6:coauthVersionLast="47" xr6:coauthVersionMax="47" xr10:uidLastSave="{1A462B5A-669C-4641-97F7-438A8EB1FFAF}"/>
  <bookViews>
    <workbookView xWindow="-22005" yWindow="2670" windowWidth="21600" windowHeight="11295" xr2:uid="{F50EBDA9-D3C2-4A16-A62E-8F1E62F34F40}"/>
  </bookViews>
  <sheets>
    <sheet name="Jim Pyl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5" l="1"/>
  <c r="B13" i="5"/>
  <c r="C13" i="5"/>
  <c r="A12" i="5"/>
  <c r="B12" i="5"/>
  <c r="C12" i="5"/>
  <c r="A4" i="5"/>
  <c r="B4" i="5"/>
  <c r="N13" i="3" s="1" a="1"/>
  <c r="N13" i="3" s="1"/>
  <c r="C4" i="5"/>
  <c r="A5" i="5"/>
  <c r="B5" i="5"/>
  <c r="R12" i="3" s="1" a="1"/>
  <c r="R12" i="3" s="1"/>
  <c r="C5" i="5"/>
  <c r="A6" i="5"/>
  <c r="B6" i="5"/>
  <c r="C6" i="5"/>
  <c r="A7" i="5"/>
  <c r="B7" i="5"/>
  <c r="N6" i="3" s="1" a="1"/>
  <c r="N6" i="3" s="1"/>
  <c r="C7" i="5"/>
  <c r="A8" i="5"/>
  <c r="B8" i="5"/>
  <c r="N5" i="3" s="1" a="1"/>
  <c r="N5" i="3" s="1"/>
  <c r="C8" i="5"/>
  <c r="A9" i="5"/>
  <c r="B9" i="5"/>
  <c r="R8" i="3" s="1" a="1"/>
  <c r="R8" i="3" s="1"/>
  <c r="C9" i="5"/>
  <c r="A10" i="5"/>
  <c r="B10" i="5"/>
  <c r="N14" i="3" s="1" a="1"/>
  <c r="N14" i="3" s="1"/>
  <c r="C10" i="5"/>
  <c r="A11" i="5"/>
  <c r="B11" i="5"/>
  <c r="C11"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3" i="3" a="1"/>
  <c r="P13" i="3" s="1"/>
  <c r="R6" i="3" a="1"/>
  <c r="R6" i="3" s="1"/>
  <c r="P6" i="3" a="1"/>
  <c r="P6" i="3" s="1"/>
  <c r="N9" i="3" l="1" a="1"/>
  <c r="N9" i="3" s="1"/>
  <c r="R7" i="3" a="1"/>
  <c r="R7" i="3" s="1"/>
  <c r="P9" i="3" a="1"/>
  <c r="P9" i="3" s="1"/>
  <c r="N10" i="3" a="1"/>
  <c r="N10" i="3" s="1"/>
  <c r="P10" i="3" a="1"/>
  <c r="P10" i="3" s="1"/>
  <c r="N7" i="3" a="1"/>
  <c r="N7" i="3" s="1"/>
  <c r="N8" i="3" a="1"/>
  <c r="N8" i="3" s="1"/>
  <c r="R9" i="3" a="1"/>
  <c r="R9" i="3" s="1"/>
  <c r="R10" i="3" a="1"/>
  <c r="R10" i="3" s="1"/>
  <c r="N11" i="3" a="1"/>
  <c r="N11" i="3" s="1"/>
  <c r="P11" i="3" a="1"/>
  <c r="P11" i="3" s="1"/>
  <c r="P14" i="3" a="1"/>
  <c r="P14" i="3" s="1"/>
  <c r="R11" i="3" a="1"/>
  <c r="R11" i="3" s="1"/>
  <c r="R13" i="3" a="1"/>
  <c r="R13" i="3" s="1"/>
  <c r="R14" i="3" a="1"/>
  <c r="R14" i="3" s="1"/>
  <c r="P5" i="3" a="1"/>
  <c r="P5" i="3" s="1"/>
  <c r="N12" i="3" a="1"/>
  <c r="N12" i="3" s="1"/>
  <c r="P7" i="3" a="1"/>
  <c r="P7" i="3" s="1"/>
  <c r="P8" i="3" a="1"/>
  <c r="P8" i="3" s="1"/>
  <c r="R5" i="3" a="1"/>
  <c r="R5" i="3" s="1"/>
  <c r="P12" i="3" a="1"/>
  <c r="P12"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<sst xmlns="http://schemas.openxmlformats.org/spreadsheetml/2006/main" count="410" uniqueCount="208">
  <si>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</si>
  <si>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</si>
  <si>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</si>
  <si>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</si>
  <si>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</si>
  <si>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</si>
  <si>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</si>
  <si>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</si>
  <si>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</si>
  <si>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</si>
  <si>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</si>
  <si>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</si>
  <si>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</si>
  <si>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</si>
  <si>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</si>
  <si>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</si>
  <si>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</si>
  <si>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</si>
  <si>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</si>
  <si>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</si>
  <si>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</si>
  <si>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</si>
  <si>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</si>
  <si>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</si>
  <si>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</si>
  <si>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</si>
  <si>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</si>
  <si>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</si>
  <si>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</si>
  <si>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</si>
  <si>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</si>
  <si>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</si>
  <si>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</si>
  <si>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</si>
  <si>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</si>
  <si>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</si>
  <si>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</si>
  <si>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</si>
  <si>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</si>
  <si>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</si>
  <si>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</si>
  <si>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</si>
  <si>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</si>
  <si>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</si>
  <si>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</si>
  <si>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</si>
  <si>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</si>
  <si>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</si>
  <si>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</si>
  <si>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</si>
  <si>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</si>
  <si>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</si>
  <si>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</si>
  <si>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</si>
  <si>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</si>
  <si>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</si>
  <si>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</si>
  <si>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</si>
  <si>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</si>
  <si>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</si>
  <si>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</si>
  <si>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</si>
  <si>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</si>
  <si>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</si>
  <si>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</si>
  <si>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</si>
  <si>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</si>
  <si>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</si>
  <si>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</si>
  <si>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</si>
  <si>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</si>
  <si>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</si>
  <si>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</si>
  <si>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</si>
  <si>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</si>
  <si>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</si>
  <si>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</si>
  <si>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</si>
  <si>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</si>
  <si>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</si>
  <si>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</si>
  <si>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</si>
  <si>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</si>
  <si>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</si>
  <si>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</si>
  <si>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</si>
  <si>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</si>
  <si>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</si>
  <si>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</si>
  <si>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</si>
  <si>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</si>
  <si>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</si>
  <si>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</si>
  <si>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</si>
  <si>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</si>
  <si>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</si>
  <si>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</si>
  <si>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</si>
  <si>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</si>
  <si>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</si>
  <si>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</si>
  <si>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</si>
  <si>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</si>
  <si>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</si>
  <si>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</si>
  <si>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</si>
  <si>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</si>
  <si>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</si>
  <si>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</si>
  <si>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</si>
  <si>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</si>
  <si>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</si>
  <si>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</si>
  <si>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</si>
  <si>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</si>
  <si>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</si>
  <si>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</si>
  <si>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</si>
  <si>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</si>
  <si>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</si>
  <si>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</si>
  <si>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</si>
  <si>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</si>
  <si>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</si>
  <si>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</si>
  <si>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</si>
  <si>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</si>
  <si>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</si>
  <si>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</si>
  <si>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</si>
  <si>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</si>
  <si>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</si>
  <si>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</si>
  <si>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</si>
  <si>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</si>
  <si>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</si>
  <si>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</si>
  <si>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</si>
  <si>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</si>
  <si>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</si>
  <si>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</si>
  <si>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</si>
  <si>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</si>
  <si>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</si>
  <si>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</si>
  <si>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</si>
  <si>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</si>
  <si>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</si>
  <si>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</si>
  <si>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</si>
  <si>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</si>
  <si>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</si>
  <si>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</si>
  <si>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</si>
  <si>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</si>
  <si>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</si>
  <si>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</si>
  <si>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</si>
  <si>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</si>
  <si>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</si>
  <si>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</si>
  <si>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</si>
  <si>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</si>
  <si>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</si>
  <si>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</si>
  <si>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</si>
  <si>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</si>
  <si>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</si>
  <si>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</si>
  <si>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</si>
  <si>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</si>
  <si>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</si>
  <si>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</si>
  <si>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</si>
  <si>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</si>
  <si>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</si>
  <si>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</si>
  <si>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Jim Pyle</t>
  </si>
  <si>
    <t>AotT</t>
  </si>
  <si>
    <t>Lt. Col.</t>
  </si>
  <si>
    <t>Ellsworth Medal</t>
  </si>
  <si>
    <t>Michael Barycki, USA</t>
  </si>
  <si>
    <t>Jim Pyle, USA</t>
  </si>
  <si>
    <t>WDS Gettysburg</t>
  </si>
  <si>
    <t>.</t>
  </si>
  <si>
    <t>Sergio Porres, CSA</t>
  </si>
  <si>
    <t>Tiago de la Guerra, CSA</t>
  </si>
  <si>
    <t>WDS Petersburg</t>
  </si>
  <si>
    <t>Stuart Wilson, CSA</t>
  </si>
  <si>
    <t>Tim Novack, CSA</t>
  </si>
  <si>
    <t>Don Lazov, CSA</t>
  </si>
  <si>
    <t>005: First Assault I June 15th 1864 [30 Turns]</t>
  </si>
  <si>
    <t>!HIST_Weather 1.1 Gettysburg - July 1 1863 [44 Turns]</t>
  </si>
  <si>
    <t>WDS Shenandoah</t>
  </si>
  <si>
    <t>Richard Lim, USA</t>
  </si>
  <si>
    <t>!BG 010 – A Rock and a Hard Place [21 Turns]</t>
  </si>
  <si>
    <t>Raid on Stephenson’s Depot [18 Turns]</t>
  </si>
  <si>
    <t>!HPS_BG_Training_v.1.01 [16 Turns]</t>
  </si>
  <si>
    <t>118: Prince Edward Road April 7th 1865 [24 Turns]</t>
  </si>
  <si>
    <t>004: Sharpsburg – June 25 1863 (Var. 21) [24 Turns]</t>
  </si>
  <si>
    <t>134: Summit Point V.1 August 21st 1864 [36 Turns]</t>
  </si>
  <si>
    <t>Steve Naidamast, CSA</t>
  </si>
  <si>
    <t>WDS Overland</t>
  </si>
  <si>
    <t>Other (Not Listed Above or Unknown)</t>
  </si>
  <si>
    <t>AotP DC 3Q</t>
  </si>
  <si>
    <t>Cameron McOmish, CSA</t>
  </si>
  <si>
    <t>023: Federal Advance I June 18th 1864 [24 Turns]</t>
  </si>
  <si>
    <t>AotP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</si>
</sst>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11" sqref="I1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87</v>
      </c>
      <c r="B4" s="23">
        <v>2024</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88</v>
      </c>
      <c r="B6" s="23" t="s">
        <v>90</v>
      </c>
      <c r="C6" s="2"/>
      <c r="D6" s="23">
        <f>D10+D14+D18+D22</f>
        <v>4</v>
      </c>
      <c r="E6" s="23">
        <f t="shared" ref="E6:H6" si="0">E10+E14+E18+E22</f>
        <v>2</v>
      </c>
      <c r="F6" s="23">
        <f t="shared" si="0"/>
        <v>1</v>
      </c>
      <c r="G6" s="23">
        <f t="shared" si="0"/>
        <v>2</v>
      </c>
      <c r="H6" s="23">
        <f t="shared" si="0"/>
        <v>1</v>
      </c>
      <c r="I6" s="56">
        <f>SUM(D6:H6)</f>
        <v>10</v>
      </c>
      <c r="J6" s="60">
        <f>(2*(D6+E6)+F6)/(2*I6)</f>
        <v>0.65</v>
      </c>
      <c r="K6" s="60">
        <f>(2*(G6+H6)+F6)/(2*I6)</f>
        <v>0.35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118</v>
      </c>
      <c r="U6" s="79"/>
      <c r="V6" s="26">
        <f>COUNTIFS('DOR Games'!G2:G4993,"WDS Antietam")</f>
        <v>0</v>
      </c>
      <c r="W6" s="78" t="s">
        <v>118</v>
      </c>
      <c r="X6" s="79"/>
      <c r="Y6" s="26">
        <f>COUNTIFS('DOR Games'!G2:G4994,"TS Antietam")</f>
        <v>0</v>
      </c>
      <c r="Z6" s="78" t="s">
        <v>119</v>
      </c>
      <c r="AA6" s="79"/>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8" t="s">
        <v>120</v>
      </c>
      <c r="U7" s="79"/>
      <c r="V7" s="26">
        <f>COUNTIFS('DOR Games'!G2:G4994,"WDS Atlanta")</f>
        <v>0</v>
      </c>
      <c r="W7" s="78" t="s">
        <v>121</v>
      </c>
      <c r="X7" s="79"/>
      <c r="Y7" s="26">
        <f>COUNTIFS('DOR Games'!G2:G4994,"TS Bull Run")</f>
        <v>0</v>
      </c>
      <c r="Z7" s="78" t="s">
        <v>176</v>
      </c>
      <c r="AA7" s="79"/>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4</v>
      </c>
      <c r="S8" s="2"/>
      <c r="T8" s="78" t="s">
        <v>123</v>
      </c>
      <c r="U8" s="79"/>
      <c r="V8" s="26">
        <f>COUNTIFS('DOR Games'!G2:G4995,"WDS Chancellorsville")</f>
        <v>0</v>
      </c>
      <c r="W8" s="78" t="s">
        <v>124</v>
      </c>
      <c r="X8" s="79"/>
      <c r="Y8" s="26">
        <f>COUNTIFS('DOR Games'!G2:G4995,"TS Chickamauga")</f>
        <v>0</v>
      </c>
      <c r="Z8" s="78" t="s">
        <v>122</v>
      </c>
      <c r="AA8" s="79"/>
      <c r="AB8" s="26">
        <f>COUNTIFS('DOR Games'!$G:$G,"MATRIX- Forge of Freedom")</f>
        <v>0</v>
      </c>
    </row>
    <row r="9" spans="1:28" ht="15" customHeight="1" x14ac:dyDescent="0.25">
      <c r="A9" s="46" t="s">
        <v>151</v>
      </c>
      <c r="B9" s="47">
        <f>SUM(B10:B11)</f>
        <v>124.71000000000001</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7</v>
      </c>
      <c r="S9" s="2"/>
      <c r="T9" s="78" t="s">
        <v>124</v>
      </c>
      <c r="U9" s="79"/>
      <c r="V9" s="26">
        <f>COUNTIFS('DOR Games'!G2:G4996,"WDS Chickamauga")</f>
        <v>0</v>
      </c>
      <c r="W9" s="78" t="s">
        <v>128</v>
      </c>
      <c r="X9" s="79"/>
      <c r="Y9" s="26">
        <f>COUNTIFS('DOR Games'!G2:G4996,"TS Gettysburg")</f>
        <v>0</v>
      </c>
      <c r="Z9" s="78" t="s">
        <v>125</v>
      </c>
      <c r="AA9" s="79"/>
      <c r="AB9" s="26">
        <f>COUNTIFS('DOR Games'!$G:$G,"War Between The States (WBTS)")</f>
        <v>0</v>
      </c>
    </row>
    <row r="10" spans="1:28" x14ac:dyDescent="0.25">
      <c r="A10" s="56" t="s">
        <v>93</v>
      </c>
      <c r="B10" s="57">
        <f>'OBD File'!D3</f>
        <v>84.710000000000008</v>
      </c>
      <c r="C10" s="2"/>
      <c r="D10" s="23">
        <f>'DOR Games'!BH4</f>
        <v>4</v>
      </c>
      <c r="E10" s="23">
        <f>'DOR Games'!BI4</f>
        <v>2</v>
      </c>
      <c r="F10" s="23">
        <f>'DOR Games'!BJ4</f>
        <v>1</v>
      </c>
      <c r="G10" s="23">
        <f>'DOR Games'!BK4</f>
        <v>1</v>
      </c>
      <c r="H10" s="23">
        <f>'DOR Games'!BL4</f>
        <v>1</v>
      </c>
      <c r="I10" s="56">
        <f>SUM(D10:H10)</f>
        <v>9</v>
      </c>
      <c r="J10" s="60">
        <f>(2*(D10+E10)+F10)/(2*I10)</f>
        <v>0.72222222222222221</v>
      </c>
      <c r="K10" s="60">
        <f>(2*(G10+H10)+F10)/(2*I10)</f>
        <v>0.27777777777777779</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8" t="s">
        <v>129</v>
      </c>
      <c r="U10" s="79"/>
      <c r="V10" s="26">
        <f>COUNTIFS('DOR Games'!G2:G4997,"WDS Corinth")</f>
        <v>0</v>
      </c>
      <c r="W10" s="78" t="s">
        <v>130</v>
      </c>
      <c r="X10" s="79"/>
      <c r="Y10" s="26">
        <f>COUNTIFS('DOR Games'!G2:G4997,"TS Shiloh")</f>
        <v>0</v>
      </c>
      <c r="Z10" s="2"/>
      <c r="AA10" s="2"/>
      <c r="AB10" s="2"/>
    </row>
    <row r="11" spans="1:28" x14ac:dyDescent="0.25">
      <c r="A11" s="56" t="s">
        <v>94</v>
      </c>
      <c r="B11" s="57">
        <f>'OBD File'!M3</f>
        <v>40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131</v>
      </c>
      <c r="U11" s="79"/>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132</v>
      </c>
      <c r="U12" s="79"/>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133</v>
      </c>
      <c r="U13" s="79"/>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1</v>
      </c>
      <c r="H14" s="23">
        <f>'DOR Games'!BL9</f>
        <v>0</v>
      </c>
      <c r="I14" s="56">
        <f>SUM(D14:H14)</f>
        <v>1</v>
      </c>
      <c r="J14" s="60">
        <f>(2*(D14+E14)+F14)/(2*I14)</f>
        <v>0</v>
      </c>
      <c r="K14" s="60">
        <f>(2*(G14+H14)+F14)/(2*I14)</f>
        <v>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8" t="s">
        <v>128</v>
      </c>
      <c r="U14" s="79"/>
      <c r="V14" s="26">
        <f>COUNTIFS('DOR Games'!G2:G5000,"WDS Gettysburg")</f>
        <v>5</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80" t="s">
        <v>110</v>
      </c>
      <c r="Q15" s="81"/>
      <c r="R15" s="23">
        <f>SUM(N5:N14,P5:P14,R5:R14)</f>
        <v>11</v>
      </c>
      <c r="S15" s="2"/>
      <c r="T15" s="78" t="s">
        <v>135</v>
      </c>
      <c r="U15" s="79"/>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8" t="s">
        <v>137</v>
      </c>
      <c r="U16" s="79"/>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78" t="s">
        <v>140</v>
      </c>
      <c r="U17" s="79"/>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142</v>
      </c>
      <c r="U18" s="79"/>
      <c r="V18" s="26">
        <f>COUNTIFS('DOR Games'!G2:G5004,"WDS Petersburg")</f>
        <v>4</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145</v>
      </c>
      <c r="U19" s="79"/>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8" t="s">
        <v>130</v>
      </c>
      <c r="U20" s="79"/>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76</v>
      </c>
      <c r="S21" s="2"/>
      <c r="T21" s="78" t="s">
        <v>148</v>
      </c>
      <c r="U21" s="79"/>
      <c r="V21" s="26">
        <f>COUNTIFS('DOR Games'!G2:G5007,"WDS Vicksburg")</f>
        <v>0</v>
      </c>
      <c r="W21" s="2"/>
      <c r="X21" s="2"/>
      <c r="Y21" s="2"/>
      <c r="Z21" s="80" t="s">
        <v>110</v>
      </c>
      <c r="AA21" s="81"/>
      <c r="AB21" s="30">
        <f>SUM(V6:V21,Y6:Y10,AB6:AB9)</f>
        <v>11</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136</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212</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178</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16</v>
      </c>
      <c r="J31" s="2"/>
      <c r="K31" s="2"/>
      <c r="L31" s="2"/>
      <c r="M31" s="2"/>
      <c r="N31" s="2"/>
      <c r="O31" s="59" t="s">
        <v>138</v>
      </c>
      <c r="P31" s="27">
        <f>COUNTIFS('DOR Games'!$J$2:$J$5000,"&gt;=10",'DOR Games'!$J$2:$J$5000,"&lt;=49")</f>
        <v>10</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19.272727272727273</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130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9" sqref="G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23030</v>
      </c>
      <c r="B3" s="16">
        <f>'DOR Games'!B2</f>
        <v>45392</v>
      </c>
      <c r="C3" s="35">
        <f>'DOR Games'!AH2</f>
        <v>30</v>
      </c>
      <c r="D3" s="36">
        <f>SUM($C$3:$C$5000)</f>
        <v>84.710000000000008</v>
      </c>
      <c r="F3" s="16">
        <v>45717</v>
      </c>
      <c r="G3" s="21" t="s">
        <v>180</v>
      </c>
      <c r="H3" s="21">
        <v>10</v>
      </c>
      <c r="I3" s="36">
        <f>SUM(H3:H5000)</f>
        <v>40</v>
      </c>
      <c r="K3" s="97">
        <f>D3</f>
        <v>84.710000000000008</v>
      </c>
      <c r="L3" s="98"/>
      <c r="M3" s="97">
        <f>I3</f>
        <v>40</v>
      </c>
      <c r="N3" s="98"/>
    </row>
    <row r="4" spans="1:14" x14ac:dyDescent="0.25">
      <c r="A4" s="65">
        <f>'DOR Games'!A3</f>
        <v>23039</v>
      </c>
      <c r="B4" s="16">
        <f>'DOR Games'!B3</f>
        <v>45404</v>
      </c>
      <c r="C4" s="35">
        <f>'DOR Games'!AH3</f>
        <v>4.3599999999999994</v>
      </c>
      <c r="F4" s="16">
        <v>45931</v>
      </c>
      <c r="G4" s="21" t="s">
        <v>204</v>
      </c>
      <c r="H4" s="21">
        <v>15</v>
      </c>
      <c r="L4" s="86" t="s">
        <v>97</v>
      </c>
      <c r="M4" s="87"/>
    </row>
    <row r="5" spans="1:14" x14ac:dyDescent="0.25">
      <c r="A5" s="65">
        <f>'DOR Games'!A4</f>
        <v>23110</v>
      </c>
      <c r="B5" s="16">
        <f>'DOR Games'!B4</f>
        <v>45570</v>
      </c>
      <c r="C5" s="35">
        <f>'DOR Games'!AH4</f>
        <v>4.4000000000000004</v>
      </c>
      <c r="F5" s="16">
        <v>46023</v>
      </c>
      <c r="G5" s="21" t="s">
        <v>207</v>
      </c>
      <c r="H5" s="21">
        <v>15</v>
      </c>
      <c r="L5" s="88">
        <f>SUM(K3+M3)</f>
        <v>124.71000000000001</v>
      </c>
      <c r="M5" s="89"/>
    </row>
    <row r="6" spans="1:14" x14ac:dyDescent="0.25">
      <c r="A6" s="65">
        <f>'DOR Games'!A5</f>
        <v>23122</v>
      </c>
      <c r="B6" s="16">
        <f>'DOR Games'!B5</f>
        <v>45576</v>
      </c>
      <c r="C6" s="35">
        <f>'DOR Games'!AH5</f>
        <v>8.2800000000000011</v>
      </c>
      <c r="F6" s="16"/>
      <c r="G6" s="21"/>
      <c r="H6" s="21"/>
      <c r="L6" s="90"/>
      <c r="M6" s="91"/>
    </row>
    <row r="7" spans="1:14" x14ac:dyDescent="0.25">
      <c r="A7" s="65">
        <f>'DOR Games'!A6</f>
        <v>23215</v>
      </c>
      <c r="B7" s="16">
        <f>'DOR Games'!B6</f>
        <v>45669</v>
      </c>
      <c r="C7" s="35">
        <f>'DOR Games'!AH6</f>
        <v>5.16</v>
      </c>
      <c r="F7" s="16"/>
      <c r="G7" s="21"/>
      <c r="H7" s="21"/>
    </row>
    <row r="8" spans="1:14" x14ac:dyDescent="0.25">
      <c r="A8" s="65">
        <f>'DOR Games'!A7</f>
        <v>23223</v>
      </c>
      <c r="B8" s="16">
        <f>'DOR Games'!B7</f>
        <v>45689</v>
      </c>
      <c r="C8" s="35">
        <f>'DOR Games'!AH7</f>
        <v>6</v>
      </c>
      <c r="F8" s="16"/>
      <c r="G8" s="21"/>
      <c r="H8" s="21"/>
    </row>
    <row r="9" spans="1:14" x14ac:dyDescent="0.25">
      <c r="A9" s="65">
        <f>'DOR Games'!A8</f>
        <v>23225</v>
      </c>
      <c r="B9" s="16">
        <f>'DOR Games'!B8</f>
        <v>45689</v>
      </c>
      <c r="C9" s="35">
        <f>'DOR Games'!AH8</f>
        <v>0.75</v>
      </c>
      <c r="F9" s="16"/>
      <c r="G9" s="21"/>
      <c r="H9" s="21"/>
    </row>
    <row r="10" spans="1:14" x14ac:dyDescent="0.25">
      <c r="A10" s="65">
        <f>'DOR Games'!A9</f>
        <v>23231</v>
      </c>
      <c r="B10" s="16">
        <f>'DOR Games'!B9</f>
        <v>45689</v>
      </c>
      <c r="C10" s="35">
        <f>'DOR Games'!AH9</f>
        <v>6.72</v>
      </c>
      <c r="F10" s="16"/>
      <c r="G10" s="21"/>
      <c r="H10" s="21"/>
    </row>
    <row r="11" spans="1:14" x14ac:dyDescent="0.25">
      <c r="A11" s="65">
        <f>'DOR Games'!A10</f>
        <v>23261</v>
      </c>
      <c r="B11" s="16">
        <f>'DOR Games'!B10</f>
        <v>45717</v>
      </c>
      <c r="C11" s="35">
        <f>'DOR Games'!AH10</f>
        <v>1.92</v>
      </c>
      <c r="F11" s="16"/>
      <c r="G11" s="21"/>
      <c r="H11" s="21"/>
    </row>
    <row r="12" spans="1:14" x14ac:dyDescent="0.25">
      <c r="A12" s="65">
        <f>'DOR Games'!A11</f>
        <v>23487</v>
      </c>
      <c r="B12" s="16">
        <f>'DOR Games'!B11</f>
        <v>45870</v>
      </c>
      <c r="C12" s="35">
        <f>'DOR Games'!AH11</f>
        <v>9.68</v>
      </c>
      <c r="F12" s="16"/>
      <c r="G12" s="21"/>
      <c r="H12" s="21"/>
    </row>
    <row r="13" spans="1:14" x14ac:dyDescent="0.25">
      <c r="A13" s="65">
        <f>'DOR Games'!A12</f>
        <v>23589</v>
      </c>
      <c r="B13" s="16">
        <f>'DOR Games'!B12</f>
        <v>45992</v>
      </c>
      <c r="C13" s="35">
        <f>'DOR Games'!AH12</f>
        <v>7.4399999999999995</v>
      </c>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3" sqref="E2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'Jim Pyle'!A1</f>
        <v>Jim Pyle</v>
      </c>
      <c r="BH1" s="14" t="s">
        <v>11</v>
      </c>
      <c r="BI1" s="14" t="s">
        <v>12</v>
      </c>
      <c r="BJ1" s="14" t="s">
        <v>5</v>
      </c>
      <c r="BK1" s="14" t="s">
        <v>14</v>
      </c>
      <c r="BL1" s="14" t="s">
        <v>15</v>
      </c>
    </row>
    <row r="2" spans="1:75" x14ac:dyDescent="0.25">
      <c r="A2" s="62">
        <v>23030</v>
      </c>
      <c r="B2" s="16">
        <v>45392</v>
      </c>
      <c r="C2" t="s">
        <v>63</v>
      </c>
      <c r="D2" t="s">
        <v>181</v>
      </c>
      <c r="E2" t="s">
        <v>64</v>
      </c>
      <c r="F2" t="s">
        <v>182</v>
      </c>
      <c r="G2" t="s">
        <v>183</v>
      </c>
      <c r="H2" s="63" t="s">
        <v>196</v>
      </c>
      <c r="I2" t="s">
        <v>65</v>
      </c>
      <c r="J2" s="14">
        <v>18</v>
      </c>
      <c r="K2" s="14" t="s">
        <v>184</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4</v>
      </c>
      <c r="BI2" s="14">
        <f>COUNTIFS($F$2:$F$4276,"*"&amp;$BB$1&amp;"*",$K$2:$K$4276,"USA",$L$2:$L$4276,"Minor Victory",$I$2:$I$4276,"Battle")</f>
        <v>2</v>
      </c>
      <c r="BJ2" s="14">
        <f>COUNTIFS($F$2:$F$4276,"*"&amp;$BB$1&amp;"*",$K$2:$K$4276,".",$I$2:$I$4276,"Battle")</f>
        <v>1</v>
      </c>
      <c r="BK2" s="14">
        <f>COUNTIFS($F$2:$F$4276,"*"&amp;$BB$1&amp;"*",$K$2:$K$4276,"CSA",$L$2:$L$4276,"Minor Victory",$I$2:$I$4276,"Battle")</f>
        <v>1</v>
      </c>
      <c r="BL2" s="14">
        <f>COUNTIFS($F$2:$F$4276,"*"&amp;$BB$1&amp;"*",$K$2:$K$4276,"CSA",$L$2:$L$4276,"Major Victory",$I$2:$I$4276,"Battle")</f>
        <v>1</v>
      </c>
      <c r="BN2">
        <f>SUM(BH4:BL4)</f>
        <v>9</v>
      </c>
      <c r="BO2" t="s">
        <v>67</v>
      </c>
    </row>
    <row r="3" spans="1:75" x14ac:dyDescent="0.25">
      <c r="A3" s="62">
        <v>23039</v>
      </c>
      <c r="B3" s="16">
        <v>45404</v>
      </c>
      <c r="C3" t="s">
        <v>63</v>
      </c>
      <c r="D3" t="s">
        <v>185</v>
      </c>
      <c r="E3" t="s">
        <v>64</v>
      </c>
      <c r="F3" t="s">
        <v>182</v>
      </c>
      <c r="G3" t="s">
        <v>183</v>
      </c>
      <c r="H3" s="63" t="s">
        <v>197</v>
      </c>
      <c r="I3" t="s">
        <v>69</v>
      </c>
      <c r="J3" s="14">
        <v>12</v>
      </c>
      <c r="K3" s="14" t="s">
        <v>64</v>
      </c>
      <c r="L3" t="s">
        <v>3</v>
      </c>
      <c r="M3" s="14">
        <v>2.64</v>
      </c>
      <c r="N3" s="14">
        <v>4.3599999999999994</v>
      </c>
      <c r="AH3" s="17">
        <f t="shared" ref="AH3:AH66" si="18">SUM(AI3:AZ3)</f>
        <v>4.3599999999999994</v>
      </c>
      <c r="AI3" s="18">
        <f t="shared" si="0"/>
        <v>0</v>
      </c>
      <c r="AJ3" s="18">
        <f t="shared" si="1"/>
        <v>4.3599999999999994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130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9</v>
      </c>
      <c r="BO3" t="s">
        <v>69</v>
      </c>
    </row>
    <row r="4" spans="1:75" x14ac:dyDescent="0.25">
      <c r="A4" s="62">
        <v>23110</v>
      </c>
      <c r="B4" s="16">
        <v>45570</v>
      </c>
      <c r="C4" t="s">
        <v>63</v>
      </c>
      <c r="D4" t="s">
        <v>186</v>
      </c>
      <c r="E4" t="s">
        <v>64</v>
      </c>
      <c r="F4" t="s">
        <v>182</v>
      </c>
      <c r="G4" t="s">
        <v>187</v>
      </c>
      <c r="H4" s="48" t="s">
        <v>191</v>
      </c>
      <c r="I4" t="s">
        <v>69</v>
      </c>
      <c r="J4" s="14">
        <v>20</v>
      </c>
      <c r="K4" s="14" t="s">
        <v>63</v>
      </c>
      <c r="L4" t="s">
        <v>3</v>
      </c>
      <c r="M4" s="14">
        <v>6.6</v>
      </c>
      <c r="N4" s="14">
        <v>4.4000000000000004</v>
      </c>
      <c r="AH4" s="17">
        <f t="shared" si="18"/>
        <v>4.4000000000000004</v>
      </c>
      <c r="AI4" s="18">
        <f t="shared" si="0"/>
        <v>0</v>
      </c>
      <c r="AJ4" s="18">
        <f t="shared" si="1"/>
        <v>4.4000000000000004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130</v>
      </c>
      <c r="BH4" s="14">
        <f>SUM(BH2:BH3)</f>
        <v>4</v>
      </c>
      <c r="BI4" s="14">
        <f>SUM(BI2:BI3)</f>
        <v>2</v>
      </c>
      <c r="BJ4" s="14">
        <f>SUM(BJ2:BJ3)</f>
        <v>1</v>
      </c>
      <c r="BK4" s="14">
        <f>SUM(BK2:BK3)</f>
        <v>1</v>
      </c>
      <c r="BL4" s="14">
        <f>SUM(BL2:BL3)</f>
        <v>1</v>
      </c>
    </row>
    <row r="5" spans="1:75" x14ac:dyDescent="0.25">
      <c r="A5" s="62">
        <v>23122</v>
      </c>
      <c r="B5" s="16">
        <v>45576</v>
      </c>
      <c r="C5" t="s">
        <v>63</v>
      </c>
      <c r="D5" t="s">
        <v>188</v>
      </c>
      <c r="E5" t="s">
        <v>64</v>
      </c>
      <c r="F5" t="s">
        <v>182</v>
      </c>
      <c r="G5" t="s">
        <v>187</v>
      </c>
      <c r="H5" s="48" t="s">
        <v>198</v>
      </c>
      <c r="I5" t="s">
        <v>69</v>
      </c>
      <c r="J5" s="14">
        <v>26</v>
      </c>
      <c r="K5" s="14" t="s">
        <v>64</v>
      </c>
      <c r="L5" t="s">
        <v>3</v>
      </c>
      <c r="M5" s="14">
        <v>5.72</v>
      </c>
      <c r="N5" s="14">
        <v>8.2800000000000011</v>
      </c>
      <c r="AH5" s="17">
        <f t="shared" si="18"/>
        <v>8.2800000000000011</v>
      </c>
      <c r="AI5" s="18">
        <f t="shared" si="0"/>
        <v>0</v>
      </c>
      <c r="AJ5" s="18">
        <f t="shared" si="1"/>
        <v>8.2800000000000011</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23215</v>
      </c>
      <c r="B6" s="16">
        <v>45669</v>
      </c>
      <c r="C6" t="s">
        <v>63</v>
      </c>
      <c r="D6" t="s">
        <v>189</v>
      </c>
      <c r="E6" t="s">
        <v>64</v>
      </c>
      <c r="F6" t="s">
        <v>182</v>
      </c>
      <c r="G6" t="s">
        <v>183</v>
      </c>
      <c r="H6" s="63" t="s">
        <v>199</v>
      </c>
      <c r="I6" t="s">
        <v>69</v>
      </c>
      <c r="J6" s="14">
        <v>16</v>
      </c>
      <c r="K6" s="14" t="s">
        <v>64</v>
      </c>
      <c r="L6" t="s">
        <v>4</v>
      </c>
      <c r="M6" s="14">
        <v>3.84</v>
      </c>
      <c r="N6" s="14">
        <v>5.16</v>
      </c>
      <c r="AH6" s="17">
        <f t="shared" si="18"/>
        <v>5.16</v>
      </c>
      <c r="AI6" s="18">
        <f t="shared" si="0"/>
        <v>0</v>
      </c>
      <c r="AJ6" s="18">
        <f t="shared" si="1"/>
        <v>5.16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23223</v>
      </c>
      <c r="B7" s="16">
        <v>45689</v>
      </c>
      <c r="C7" t="s">
        <v>63</v>
      </c>
      <c r="D7" s="13" t="s">
        <v>190</v>
      </c>
      <c r="E7" t="s">
        <v>64</v>
      </c>
      <c r="F7" s="13" t="s">
        <v>182</v>
      </c>
      <c r="G7" s="13" t="s">
        <v>187</v>
      </c>
      <c r="H7" s="48" t="s">
        <v>191</v>
      </c>
      <c r="I7" s="13" t="s">
        <v>69</v>
      </c>
      <c r="J7" s="14">
        <v>25</v>
      </c>
      <c r="K7" s="14" t="s">
        <v>63</v>
      </c>
      <c r="L7" s="13" t="s">
        <v>4</v>
      </c>
      <c r="M7" s="14">
        <v>7.5</v>
      </c>
      <c r="N7" s="14">
        <v>6</v>
      </c>
      <c r="AH7" s="17">
        <f t="shared" si="18"/>
        <v>6</v>
      </c>
      <c r="AI7" s="18">
        <f t="shared" si="0"/>
        <v>0</v>
      </c>
      <c r="AJ7" s="18">
        <f t="shared" si="1"/>
        <v>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2">
        <v>23225</v>
      </c>
      <c r="B8" s="16">
        <v>45689</v>
      </c>
      <c r="C8" t="s">
        <v>63</v>
      </c>
      <c r="D8" s="13" t="s">
        <v>189</v>
      </c>
      <c r="E8" t="s">
        <v>64</v>
      </c>
      <c r="F8" s="13" t="s">
        <v>182</v>
      </c>
      <c r="G8" s="13" t="s">
        <v>193</v>
      </c>
      <c r="H8" s="48" t="s">
        <v>200</v>
      </c>
      <c r="I8" s="13" t="s">
        <v>69</v>
      </c>
      <c r="J8" s="14">
        <v>3</v>
      </c>
      <c r="K8" s="14" t="s">
        <v>184</v>
      </c>
      <c r="L8" s="13" t="s">
        <v>5</v>
      </c>
      <c r="M8" s="14">
        <v>0.75</v>
      </c>
      <c r="N8" s="14">
        <v>0.75</v>
      </c>
      <c r="AH8" s="17">
        <f t="shared" si="18"/>
        <v>0.75</v>
      </c>
      <c r="AI8" s="18">
        <f t="shared" si="0"/>
        <v>0</v>
      </c>
      <c r="AJ8" s="18">
        <f t="shared" si="1"/>
        <v>0.75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1</v>
      </c>
      <c r="BO8" t="s">
        <v>68</v>
      </c>
    </row>
    <row r="9" spans="1:75" x14ac:dyDescent="0.25">
      <c r="A9" s="62">
        <v>23231</v>
      </c>
      <c r="B9" s="16">
        <v>45689</v>
      </c>
      <c r="C9" t="s">
        <v>63</v>
      </c>
      <c r="D9" s="13" t="s">
        <v>188</v>
      </c>
      <c r="E9" t="s">
        <v>64</v>
      </c>
      <c r="F9" s="13" t="s">
        <v>182</v>
      </c>
      <c r="G9" s="13" t="s">
        <v>183</v>
      </c>
      <c r="H9" s="63" t="s">
        <v>192</v>
      </c>
      <c r="I9" s="13" t="s">
        <v>69</v>
      </c>
      <c r="J9" s="14">
        <v>22</v>
      </c>
      <c r="K9" s="14" t="s">
        <v>64</v>
      </c>
      <c r="L9" s="13" t="s">
        <v>4</v>
      </c>
      <c r="M9" s="14">
        <v>5.28</v>
      </c>
      <c r="N9" s="14">
        <v>6.72</v>
      </c>
      <c r="AH9" s="17">
        <f t="shared" si="18"/>
        <v>6.72</v>
      </c>
      <c r="AI9" s="18">
        <f t="shared" si="0"/>
        <v>0</v>
      </c>
      <c r="AJ9" s="18">
        <f t="shared" si="1"/>
        <v>6.72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1</v>
      </c>
      <c r="BL9" s="19">
        <f>SUM(BL7:BL8)</f>
        <v>0</v>
      </c>
    </row>
    <row r="10" spans="1:75" x14ac:dyDescent="0.25">
      <c r="A10" s="62">
        <v>23261</v>
      </c>
      <c r="B10" s="16">
        <v>45717</v>
      </c>
      <c r="C10" t="s">
        <v>63</v>
      </c>
      <c r="D10" t="s">
        <v>182</v>
      </c>
      <c r="E10" t="s">
        <v>64</v>
      </c>
      <c r="F10" t="s">
        <v>194</v>
      </c>
      <c r="G10" t="s">
        <v>183</v>
      </c>
      <c r="H10" s="63" t="s">
        <v>195</v>
      </c>
      <c r="I10" t="s">
        <v>68</v>
      </c>
      <c r="J10" s="14">
        <v>16</v>
      </c>
      <c r="K10" s="14" t="s">
        <v>64</v>
      </c>
      <c r="L10" t="s">
        <v>4</v>
      </c>
      <c r="M10" s="14">
        <v>1.92</v>
      </c>
      <c r="N10" s="14">
        <v>2.58</v>
      </c>
      <c r="AH10" s="17">
        <f t="shared" si="18"/>
        <v>1.92</v>
      </c>
      <c r="AI10" s="18">
        <f t="shared" si="0"/>
        <v>1.92</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23487</v>
      </c>
      <c r="B11" s="16">
        <v>45870</v>
      </c>
      <c r="C11" t="s">
        <v>63</v>
      </c>
      <c r="D11" t="s">
        <v>201</v>
      </c>
      <c r="E11" t="s">
        <v>64</v>
      </c>
      <c r="F11" t="s">
        <v>182</v>
      </c>
      <c r="G11" t="s">
        <v>202</v>
      </c>
      <c r="H11" s="48" t="s">
        <v>203</v>
      </c>
      <c r="I11" t="s">
        <v>69</v>
      </c>
      <c r="J11" s="14">
        <v>31</v>
      </c>
      <c r="K11" s="14" t="s">
        <v>64</v>
      </c>
      <c r="L11" t="s">
        <v>3</v>
      </c>
      <c r="M11" s="14">
        <v>6.82</v>
      </c>
      <c r="N11" s="14">
        <v>9.68</v>
      </c>
      <c r="AH11" s="17">
        <f t="shared" si="18"/>
        <v>9.68</v>
      </c>
      <c r="AI11" s="18">
        <f t="shared" si="0"/>
        <v>0</v>
      </c>
      <c r="AJ11" s="18">
        <f t="shared" si="1"/>
        <v>9.68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23589</v>
      </c>
      <c r="B12" s="16">
        <v>45992</v>
      </c>
      <c r="C12" t="s">
        <v>63</v>
      </c>
      <c r="D12" t="s">
        <v>205</v>
      </c>
      <c r="E12" t="s">
        <v>64</v>
      </c>
      <c r="F12" t="s">
        <v>182</v>
      </c>
      <c r="G12" t="s">
        <v>187</v>
      </c>
      <c r="H12" s="48" t="s">
        <v>206</v>
      </c>
      <c r="I12" t="s">
        <v>69</v>
      </c>
      <c r="J12" s="14">
        <v>23</v>
      </c>
      <c r="K12" s="14" t="s">
        <v>64</v>
      </c>
      <c r="L12" t="s">
        <v>3</v>
      </c>
      <c r="M12" s="14">
        <v>5.0600000000000005</v>
      </c>
      <c r="N12" s="14">
        <v>7.4399999999999995</v>
      </c>
      <c r="AH12" s="17">
        <f t="shared" si="18"/>
        <v>7.4399999999999995</v>
      </c>
      <c r="AI12" s="18">
        <f t="shared" si="0"/>
        <v>0</v>
      </c>
      <c r="AJ12" s="18">
        <f t="shared" si="1"/>
        <v>7.4399999999999995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c r="B13" s="21"/>
      <c r="H13" s="48"/>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c r="B14" s="21"/>
      <c r="H14" s="48"/>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H15" s="48"/>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H16" s="48"/>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H17" s="48"/>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H18" s="48"/>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H19" s="48"/>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178</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16</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11</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212</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13:G14">
    <cfRule type="containsText" dxfId="10" priority="7" operator="containsText" text=", USA">
      <formula>NOT(ISERROR(SEARCH(", USA",A13)))</formula>
    </cfRule>
    <cfRule type="containsText" dxfId="9" priority="8" operator="containsText" text=", CSA">
      <formula>NOT(ISERROR(SEARCH(", CSA",A13)))</formula>
    </cfRule>
  </conditionalFormatting>
  <conditionalFormatting sqref="A15:P19">
    <cfRule type="containsText" dxfId="8" priority="23" operator="containsText" text=", USA">
      <formula>NOT(ISERROR(SEARCH(", USA",A15)))</formula>
    </cfRule>
    <cfRule type="containsText" dxfId="7" priority="24" operator="containsText" text=", CSA">
      <formula>NOT(ISERROR(SEARCH(", CSA",A15)))</formula>
    </cfRule>
  </conditionalFormatting>
  <conditionalFormatting sqref="B2:G12">
    <cfRule type="containsText" dxfId="6" priority="1" operator="containsText" text=", USA">
      <formula>NOT(ISERROR(SEARCH(", USA",B2)))</formula>
    </cfRule>
    <cfRule type="containsText" dxfId="5" priority="2" operator="containsText" text=", CSA">
      <formula>NOT(ISERROR(SEARCH(", CSA",B2)))</formula>
    </cfRule>
  </conditionalFormatting>
  <conditionalFormatting sqref="H4:H5 H7 H10">
    <cfRule type="containsText" dxfId="4" priority="11" operator="containsText" text=", USA">
      <formula>NOT(ISERROR(SEARCH(", USA",H4)))</formula>
    </cfRule>
    <cfRule type="containsText" dxfId="3" priority="12" operator="containsText" text=", CSA">
      <formula>NOT(ISERROR(SEARCH(", CSA",H4)))</formula>
    </cfRule>
  </conditionalFormatting>
  <conditionalFormatting sqref="I2:P14">
    <cfRule type="containsText" dxfId="2" priority="3" operator="containsText" text=", USA">
      <formula>NOT(ISERROR(SEARCH(", USA",I2)))</formula>
    </cfRule>
    <cfRule type="containsText" dxfId="1" priority="4" operator="containsText" text=", CSA">
      <formula>NOT(ISERROR(SEARCH(", CSA",I2)))</formula>
    </cfRule>
  </conditionalFormatting>
  <conditionalFormatting sqref="AI2:AZ1048576">
    <cfRule type="cellIs" dxfId="0" priority="3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Jim Pyle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2025-12-30T19:57:17Z</dcterms:modified>
</cp:coreProperties>
</file>